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Nanodrop Concentrations\"/>
    </mc:Choice>
  </mc:AlternateContent>
  <xr:revisionPtr revIDLastSave="0" documentId="13_ncr:1_{E5E36B83-4871-4DAA-9CD0-0719AC84A21D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aw Output" sheetId="2" r:id="rId1"/>
    <sheet name="Pure RNA" sheetId="1" r:id="rId2"/>
    <sheet name="cDN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3" l="1"/>
  <c r="B4" i="3"/>
  <c r="B5" i="3"/>
  <c r="B6" i="3"/>
  <c r="C6" i="3" s="1"/>
  <c r="D6" i="3" s="1"/>
  <c r="B7" i="3"/>
  <c r="C7" i="3" s="1"/>
  <c r="D7" i="3" s="1"/>
  <c r="B8" i="3"/>
  <c r="C8" i="3" s="1"/>
  <c r="D8" i="3" s="1"/>
  <c r="B9" i="3"/>
  <c r="C9" i="3" s="1"/>
  <c r="D9" i="3" s="1"/>
  <c r="B10" i="3"/>
  <c r="B11" i="3"/>
  <c r="B12" i="3"/>
  <c r="B13" i="3"/>
  <c r="B2" i="3"/>
  <c r="C13" i="3"/>
  <c r="D13" i="3" s="1"/>
  <c r="C12" i="3"/>
  <c r="D12" i="3" s="1"/>
  <c r="C11" i="3"/>
  <c r="D11" i="3" s="1"/>
  <c r="C10" i="3"/>
  <c r="D10" i="3" s="1"/>
  <c r="C5" i="3"/>
  <c r="D5" i="3" s="1"/>
  <c r="C4" i="3"/>
  <c r="D4" i="3" s="1"/>
  <c r="C3" i="3"/>
  <c r="D3" i="3" s="1"/>
  <c r="C2" i="3"/>
  <c r="D2" i="3" s="1"/>
</calcChain>
</file>

<file path=xl/sharedStrings.xml><?xml version="1.0" encoding="utf-8"?>
<sst xmlns="http://schemas.openxmlformats.org/spreadsheetml/2006/main" count="106" uniqueCount="57">
  <si>
    <t>#</t>
  </si>
  <si>
    <t>Sample ID</t>
  </si>
  <si>
    <t>User name</t>
  </si>
  <si>
    <t>Date and Time</t>
  </si>
  <si>
    <t>Nucleic Acid Conc.</t>
  </si>
  <si>
    <t>Unit</t>
  </si>
  <si>
    <t>A260</t>
  </si>
  <si>
    <t>A280</t>
  </si>
  <si>
    <t>260/280</t>
  </si>
  <si>
    <t>260/230</t>
  </si>
  <si>
    <t>Sample Type</t>
  </si>
  <si>
    <t>Factor</t>
  </si>
  <si>
    <t/>
  </si>
  <si>
    <t>RI-INBRE</t>
  </si>
  <si>
    <t>8/23/2022 1:09:42 PM</t>
  </si>
  <si>
    <t>ng/µl</t>
  </si>
  <si>
    <t>RNA</t>
  </si>
  <si>
    <t>8/23/2022 1:10:57 PM</t>
  </si>
  <si>
    <t>8/23/2022 1:12:35 PM</t>
  </si>
  <si>
    <t>8/23/2022 1:13:43 PM</t>
  </si>
  <si>
    <t>8/23/2022 1:14:54 PM</t>
  </si>
  <si>
    <t>8/23/2022 1:16:11 PM</t>
  </si>
  <si>
    <t>8/23/2022 1:17:10 PM</t>
  </si>
  <si>
    <t>8/23/2022 1:18:31 PM</t>
  </si>
  <si>
    <t>8/23/2022 1:19:40 PM</t>
  </si>
  <si>
    <t>8/23/2022 1:20:50 PM</t>
  </si>
  <si>
    <t>8/23/2022 1:22:00 PM</t>
  </si>
  <si>
    <t>8/23/2022 1:23:12 PM</t>
  </si>
  <si>
    <t>Sample Name</t>
  </si>
  <si>
    <t>KRLVS148 1</t>
  </si>
  <si>
    <t>KRLVS148 2</t>
  </si>
  <si>
    <t>KRLVS148 3</t>
  </si>
  <si>
    <t>KRLVS149 1</t>
  </si>
  <si>
    <t>KRLVS149 2</t>
  </si>
  <si>
    <t>KRLVS149 3</t>
  </si>
  <si>
    <t>KRLVS150 1</t>
  </si>
  <si>
    <t>KRLVS150 2</t>
  </si>
  <si>
    <t>KRLVS150 3</t>
  </si>
  <si>
    <t>KRLVS151 1</t>
  </si>
  <si>
    <t>KRLVS151 2</t>
  </si>
  <si>
    <t>KRLVS151 3</t>
  </si>
  <si>
    <t>Sample</t>
  </si>
  <si>
    <t>ng/uL</t>
  </si>
  <si>
    <t>Water</t>
  </si>
  <si>
    <t>KRLVS148-1</t>
  </si>
  <si>
    <t>KRLVS148-2</t>
  </si>
  <si>
    <t>KRLVS148-3</t>
  </si>
  <si>
    <t>KRLVS149-1</t>
  </si>
  <si>
    <t>KRLVS149-2</t>
  </si>
  <si>
    <t>KRLVS149-3</t>
  </si>
  <si>
    <t>KRLVS150-1</t>
  </si>
  <si>
    <t>KRLVS150-2</t>
  </si>
  <si>
    <t>KRLVS150-3</t>
  </si>
  <si>
    <t>KRLVS151-1</t>
  </si>
  <si>
    <t>KRLVS151-2</t>
  </si>
  <si>
    <t>KRLVS151-3</t>
  </si>
  <si>
    <t>Nucleic Acid (ng/uL)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</si>
</sst>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33" borderId="10" xfId="0" applyFont="1" applyFill="1" applyBorder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0" fontId="19" fillId="0" borderId="0" xfId="0" applyFont="1" applyAlignment="1">
      <alignment vertical="center"/>
    </xf>
    <xf numFmtId="0" fontId="19" fillId="0" borderId="0" xfId="0" applyFont="1" applyFill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8" fillId="33" borderId="11" xfId="0" applyFont="1" applyFill="1" applyBorder="1" applyAlignment="1">
      <alignment vertical="center"/>
    </xf>
    <xf numFmtId="0" fontId="18" fillId="33" borderId="11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workbookViewId="0">
      <selection activeCell="D32" sqref="D32"/>
    </sheetView>
  </sheetViews>
  <sheetFormatPr defaultRowHeight="13.2" x14ac:dyDescent="0.25"/>
  <cols>
    <col min="1" max="1" width="3" bestFit="1" customWidth="1"/>
    <col min="2" max="2" width="9.6640625" bestFit="1" customWidth="1"/>
    <col min="3" max="3" width="10.33203125" bestFit="1" customWidth="1"/>
    <col min="4" max="4" width="19.21875" bestFit="1" customWidth="1"/>
    <col min="5" max="5" width="17.5546875" bestFit="1" customWidth="1"/>
    <col min="6" max="6" width="4.88671875" bestFit="1" customWidth="1"/>
    <col min="7" max="7" width="6.5546875" bestFit="1" customWidth="1"/>
    <col min="8" max="8" width="5.5546875" bestFit="1" customWidth="1"/>
    <col min="9" max="10" width="7.5546875" bestFit="1" customWidth="1"/>
    <col min="11" max="11" width="12.109375" bestFit="1" customWidth="1"/>
    <col min="12" max="12" width="6.6640625" bestFit="1" customWidth="1"/>
  </cols>
  <sheetData>
    <row r="1" spans="1:12" ht="13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2" customHeight="1" x14ac:dyDescent="0.25">
      <c r="A2">
        <v>1</v>
      </c>
      <c r="B2" t="s">
        <v>12</v>
      </c>
      <c r="C2" t="s">
        <v>13</v>
      </c>
      <c r="D2" t="s">
        <v>14</v>
      </c>
      <c r="E2" s="2">
        <v>248.9</v>
      </c>
      <c r="F2" t="s">
        <v>15</v>
      </c>
      <c r="G2" s="3">
        <v>6.2220000000000004</v>
      </c>
      <c r="H2" s="3">
        <v>2.9390000000000001</v>
      </c>
      <c r="I2" s="4">
        <v>2.12</v>
      </c>
      <c r="J2" s="4">
        <v>2.36</v>
      </c>
      <c r="K2" t="s">
        <v>16</v>
      </c>
      <c r="L2">
        <v>40</v>
      </c>
    </row>
    <row r="3" spans="1:12" ht="13.2" customHeight="1" x14ac:dyDescent="0.25">
      <c r="A3">
        <v>2</v>
      </c>
      <c r="B3" t="s">
        <v>12</v>
      </c>
      <c r="C3" t="s">
        <v>13</v>
      </c>
      <c r="D3" t="s">
        <v>17</v>
      </c>
      <c r="E3" s="2">
        <v>210.1</v>
      </c>
      <c r="F3" t="s">
        <v>15</v>
      </c>
      <c r="G3" s="3">
        <v>5.2519999999999998</v>
      </c>
      <c r="H3" s="3">
        <v>2.609</v>
      </c>
      <c r="I3" s="4">
        <v>2.0099999999999998</v>
      </c>
      <c r="J3" s="4">
        <v>2.31</v>
      </c>
      <c r="K3" t="s">
        <v>16</v>
      </c>
      <c r="L3">
        <v>40</v>
      </c>
    </row>
    <row r="4" spans="1:12" ht="13.2" customHeight="1" x14ac:dyDescent="0.25">
      <c r="A4">
        <v>3</v>
      </c>
      <c r="B4" t="s">
        <v>12</v>
      </c>
      <c r="C4" t="s">
        <v>13</v>
      </c>
      <c r="D4" t="s">
        <v>18</v>
      </c>
      <c r="E4" s="2">
        <v>283.2</v>
      </c>
      <c r="F4" t="s">
        <v>15</v>
      </c>
      <c r="G4" s="3">
        <v>7.0789999999999997</v>
      </c>
      <c r="H4" s="3">
        <v>3.456</v>
      </c>
      <c r="I4" s="4">
        <v>2.0499999999999998</v>
      </c>
      <c r="J4" s="4">
        <v>2.29</v>
      </c>
      <c r="K4" t="s">
        <v>16</v>
      </c>
      <c r="L4">
        <v>40</v>
      </c>
    </row>
    <row r="5" spans="1:12" ht="13.2" customHeight="1" x14ac:dyDescent="0.25">
      <c r="A5">
        <v>4</v>
      </c>
      <c r="B5" t="s">
        <v>12</v>
      </c>
      <c r="C5" t="s">
        <v>13</v>
      </c>
      <c r="D5" t="s">
        <v>19</v>
      </c>
      <c r="E5" s="2">
        <v>320.3</v>
      </c>
      <c r="F5" t="s">
        <v>15</v>
      </c>
      <c r="G5" s="3">
        <v>8.0079999999999991</v>
      </c>
      <c r="H5" s="3">
        <v>3.903</v>
      </c>
      <c r="I5" s="4">
        <v>2.0499999999999998</v>
      </c>
      <c r="J5" s="4">
        <v>2.38</v>
      </c>
      <c r="K5" t="s">
        <v>16</v>
      </c>
      <c r="L5">
        <v>40</v>
      </c>
    </row>
    <row r="6" spans="1:12" ht="13.2" customHeight="1" x14ac:dyDescent="0.25">
      <c r="A6">
        <v>5</v>
      </c>
      <c r="B6" t="s">
        <v>12</v>
      </c>
      <c r="C6" t="s">
        <v>13</v>
      </c>
      <c r="D6" t="s">
        <v>20</v>
      </c>
      <c r="E6" s="2">
        <v>291.5</v>
      </c>
      <c r="F6" t="s">
        <v>15</v>
      </c>
      <c r="G6" s="3">
        <v>7.2869999999999999</v>
      </c>
      <c r="H6" s="3">
        <v>3.4740000000000002</v>
      </c>
      <c r="I6" s="4">
        <v>2.1</v>
      </c>
      <c r="J6" s="4">
        <v>2.44</v>
      </c>
      <c r="K6" t="s">
        <v>16</v>
      </c>
      <c r="L6">
        <v>40</v>
      </c>
    </row>
    <row r="7" spans="1:12" ht="13.2" customHeight="1" x14ac:dyDescent="0.25">
      <c r="A7">
        <v>6</v>
      </c>
      <c r="B7" t="s">
        <v>12</v>
      </c>
      <c r="C7" t="s">
        <v>13</v>
      </c>
      <c r="D7" t="s">
        <v>21</v>
      </c>
      <c r="E7" s="2">
        <v>288</v>
      </c>
      <c r="F7" t="s">
        <v>15</v>
      </c>
      <c r="G7" s="3">
        <v>7.2009999999999996</v>
      </c>
      <c r="H7" s="3">
        <v>3.4569999999999999</v>
      </c>
      <c r="I7" s="4">
        <v>2.08</v>
      </c>
      <c r="J7" s="4">
        <v>2.61</v>
      </c>
      <c r="K7" t="s">
        <v>16</v>
      </c>
      <c r="L7">
        <v>40</v>
      </c>
    </row>
    <row r="8" spans="1:12" ht="13.2" customHeight="1" x14ac:dyDescent="0.25">
      <c r="A8">
        <v>7</v>
      </c>
      <c r="B8" t="s">
        <v>12</v>
      </c>
      <c r="C8" t="s">
        <v>13</v>
      </c>
      <c r="D8" t="s">
        <v>22</v>
      </c>
      <c r="E8" s="2">
        <v>321.60000000000002</v>
      </c>
      <c r="F8" t="s">
        <v>15</v>
      </c>
      <c r="G8" s="3">
        <v>8.0410000000000004</v>
      </c>
      <c r="H8" s="3">
        <v>3.9769999999999999</v>
      </c>
      <c r="I8" s="4">
        <v>2.02</v>
      </c>
      <c r="J8" s="4">
        <v>2.44</v>
      </c>
      <c r="K8" t="s">
        <v>16</v>
      </c>
      <c r="L8">
        <v>40</v>
      </c>
    </row>
    <row r="9" spans="1:12" ht="13.2" customHeight="1" x14ac:dyDescent="0.25">
      <c r="A9">
        <v>8</v>
      </c>
      <c r="B9" t="s">
        <v>12</v>
      </c>
      <c r="C9" t="s">
        <v>13</v>
      </c>
      <c r="D9" t="s">
        <v>23</v>
      </c>
      <c r="E9" s="2">
        <v>280.2</v>
      </c>
      <c r="F9" t="s">
        <v>15</v>
      </c>
      <c r="G9" s="3">
        <v>7.0049999999999999</v>
      </c>
      <c r="H9" s="3">
        <v>3.456</v>
      </c>
      <c r="I9" s="4">
        <v>2.0299999999999998</v>
      </c>
      <c r="J9" s="4">
        <v>2.4</v>
      </c>
      <c r="K9" t="s">
        <v>16</v>
      </c>
      <c r="L9">
        <v>40</v>
      </c>
    </row>
    <row r="10" spans="1:12" ht="13.2" customHeight="1" x14ac:dyDescent="0.25">
      <c r="A10">
        <v>9</v>
      </c>
      <c r="B10" t="s">
        <v>12</v>
      </c>
      <c r="C10" t="s">
        <v>13</v>
      </c>
      <c r="D10" t="s">
        <v>24</v>
      </c>
      <c r="E10" s="2">
        <v>270</v>
      </c>
      <c r="F10" t="s">
        <v>15</v>
      </c>
      <c r="G10" s="3">
        <v>6.7489999999999997</v>
      </c>
      <c r="H10" s="3">
        <v>3.3420000000000001</v>
      </c>
      <c r="I10" s="4">
        <v>2.02</v>
      </c>
      <c r="J10" s="4">
        <v>2.38</v>
      </c>
      <c r="K10" t="s">
        <v>16</v>
      </c>
      <c r="L10">
        <v>40</v>
      </c>
    </row>
    <row r="11" spans="1:12" ht="13.2" customHeight="1" x14ac:dyDescent="0.25">
      <c r="A11">
        <v>10</v>
      </c>
      <c r="B11" t="s">
        <v>12</v>
      </c>
      <c r="C11" t="s">
        <v>13</v>
      </c>
      <c r="D11" t="s">
        <v>25</v>
      </c>
      <c r="E11" s="2">
        <v>628.20000000000005</v>
      </c>
      <c r="F11" t="s">
        <v>15</v>
      </c>
      <c r="G11" s="3">
        <v>15.705</v>
      </c>
      <c r="H11" s="3">
        <v>7.31</v>
      </c>
      <c r="I11" s="4">
        <v>2.15</v>
      </c>
      <c r="J11" s="4">
        <v>2.6</v>
      </c>
      <c r="K11" t="s">
        <v>16</v>
      </c>
      <c r="L11">
        <v>40</v>
      </c>
    </row>
    <row r="12" spans="1:12" ht="13.2" customHeight="1" x14ac:dyDescent="0.25">
      <c r="A12">
        <v>11</v>
      </c>
      <c r="B12" t="s">
        <v>12</v>
      </c>
      <c r="C12" t="s">
        <v>13</v>
      </c>
      <c r="D12" t="s">
        <v>26</v>
      </c>
      <c r="E12" s="2">
        <v>335.2</v>
      </c>
      <c r="F12" t="s">
        <v>15</v>
      </c>
      <c r="G12" s="3">
        <v>8.3810000000000002</v>
      </c>
      <c r="H12" s="3">
        <v>4.0469999999999997</v>
      </c>
      <c r="I12" s="4">
        <v>2.0699999999999998</v>
      </c>
      <c r="J12" s="4">
        <v>2.6</v>
      </c>
      <c r="K12" t="s">
        <v>16</v>
      </c>
      <c r="L12">
        <v>40</v>
      </c>
    </row>
    <row r="13" spans="1:12" ht="13.2" customHeight="1" x14ac:dyDescent="0.25">
      <c r="A13">
        <v>12</v>
      </c>
      <c r="B13" t="s">
        <v>12</v>
      </c>
      <c r="C13" t="s">
        <v>13</v>
      </c>
      <c r="D13" t="s">
        <v>27</v>
      </c>
      <c r="E13" s="2">
        <v>278.8</v>
      </c>
      <c r="F13" t="s">
        <v>15</v>
      </c>
      <c r="G13" s="3">
        <v>6.9710000000000001</v>
      </c>
      <c r="H13" s="3">
        <v>3.3370000000000002</v>
      </c>
      <c r="I13" s="4">
        <v>2.09</v>
      </c>
      <c r="J13" s="4">
        <v>2.5499999999999998</v>
      </c>
      <c r="K13" t="s">
        <v>16</v>
      </c>
      <c r="L13">
        <v>40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tabSelected="1" workbookViewId="0">
      <selection sqref="A1:F13"/>
    </sheetView>
  </sheetViews>
  <sheetFormatPr defaultRowHeight="13.2" x14ac:dyDescent="0.25"/>
  <cols>
    <col min="1" max="1" width="12.77734375" bestFit="1" customWidth="1"/>
    <col min="2" max="2" width="18.77734375" bestFit="1" customWidth="1"/>
    <col min="3" max="3" width="6.5546875" bestFit="1" customWidth="1"/>
    <col min="4" max="4" width="5.5546875" bestFit="1" customWidth="1"/>
    <col min="5" max="6" width="7.5546875" bestFit="1" customWidth="1"/>
  </cols>
  <sheetData>
    <row r="1" spans="1:6" ht="13.2" customHeight="1" x14ac:dyDescent="0.25">
      <c r="A1" s="1" t="s">
        <v>28</v>
      </c>
      <c r="B1" s="12" t="s">
        <v>56</v>
      </c>
      <c r="C1" s="12" t="s">
        <v>6</v>
      </c>
      <c r="D1" s="12" t="s">
        <v>7</v>
      </c>
      <c r="E1" s="12" t="s">
        <v>8</v>
      </c>
      <c r="F1" s="12" t="s">
        <v>9</v>
      </c>
    </row>
    <row r="2" spans="1:6" ht="13.2" customHeight="1" x14ac:dyDescent="0.25">
      <c r="A2" s="5" t="s">
        <v>29</v>
      </c>
      <c r="B2" s="7">
        <v>248.9</v>
      </c>
      <c r="C2" s="8">
        <v>6.2220000000000004</v>
      </c>
      <c r="D2" s="8">
        <v>2.9390000000000001</v>
      </c>
      <c r="E2" s="9">
        <v>2.12</v>
      </c>
      <c r="F2" s="9">
        <v>2.36</v>
      </c>
    </row>
    <row r="3" spans="1:6" ht="13.2" customHeight="1" x14ac:dyDescent="0.25">
      <c r="A3" s="5" t="s">
        <v>30</v>
      </c>
      <c r="B3" s="7">
        <v>210.1</v>
      </c>
      <c r="C3" s="8">
        <v>5.2519999999999998</v>
      </c>
      <c r="D3" s="8">
        <v>2.609</v>
      </c>
      <c r="E3" s="9">
        <v>2.0099999999999998</v>
      </c>
      <c r="F3" s="9">
        <v>2.31</v>
      </c>
    </row>
    <row r="4" spans="1:6" ht="13.2" customHeight="1" x14ac:dyDescent="0.25">
      <c r="A4" s="5" t="s">
        <v>31</v>
      </c>
      <c r="B4" s="7">
        <v>283.2</v>
      </c>
      <c r="C4" s="8">
        <v>7.0789999999999997</v>
      </c>
      <c r="D4" s="8">
        <v>3.456</v>
      </c>
      <c r="E4" s="9">
        <v>2.0499999999999998</v>
      </c>
      <c r="F4" s="9">
        <v>2.29</v>
      </c>
    </row>
    <row r="5" spans="1:6" ht="13.2" customHeight="1" x14ac:dyDescent="0.25">
      <c r="A5" s="6" t="s">
        <v>32</v>
      </c>
      <c r="B5" s="7">
        <v>320.3</v>
      </c>
      <c r="C5" s="8">
        <v>8.0079999999999991</v>
      </c>
      <c r="D5" s="8">
        <v>3.903</v>
      </c>
      <c r="E5" s="9">
        <v>2.0499999999999998</v>
      </c>
      <c r="F5" s="9">
        <v>2.38</v>
      </c>
    </row>
    <row r="6" spans="1:6" ht="13.2" customHeight="1" x14ac:dyDescent="0.25">
      <c r="A6" s="6" t="s">
        <v>33</v>
      </c>
      <c r="B6" s="7">
        <v>291.5</v>
      </c>
      <c r="C6" s="8">
        <v>7.2869999999999999</v>
      </c>
      <c r="D6" s="8">
        <v>3.4740000000000002</v>
      </c>
      <c r="E6" s="9">
        <v>2.1</v>
      </c>
      <c r="F6" s="9">
        <v>2.44</v>
      </c>
    </row>
    <row r="7" spans="1:6" ht="13.2" customHeight="1" x14ac:dyDescent="0.25">
      <c r="A7" s="6" t="s">
        <v>34</v>
      </c>
      <c r="B7" s="7">
        <v>288</v>
      </c>
      <c r="C7" s="8">
        <v>7.2009999999999996</v>
      </c>
      <c r="D7" s="8">
        <v>3.4569999999999999</v>
      </c>
      <c r="E7" s="9">
        <v>2.08</v>
      </c>
      <c r="F7" s="9">
        <v>2.61</v>
      </c>
    </row>
    <row r="8" spans="1:6" ht="13.2" customHeight="1" x14ac:dyDescent="0.25">
      <c r="A8" s="6" t="s">
        <v>35</v>
      </c>
      <c r="B8" s="7">
        <v>321.60000000000002</v>
      </c>
      <c r="C8" s="8">
        <v>8.0410000000000004</v>
      </c>
      <c r="D8" s="8">
        <v>3.9769999999999999</v>
      </c>
      <c r="E8" s="9">
        <v>2.02</v>
      </c>
      <c r="F8" s="9">
        <v>2.44</v>
      </c>
    </row>
    <row r="9" spans="1:6" ht="13.2" customHeight="1" x14ac:dyDescent="0.25">
      <c r="A9" s="6" t="s">
        <v>36</v>
      </c>
      <c r="B9" s="7">
        <v>280.2</v>
      </c>
      <c r="C9" s="8">
        <v>7.0049999999999999</v>
      </c>
      <c r="D9" s="8">
        <v>3.456</v>
      </c>
      <c r="E9" s="9">
        <v>2.0299999999999998</v>
      </c>
      <c r="F9" s="9">
        <v>2.4</v>
      </c>
    </row>
    <row r="10" spans="1:6" ht="13.2" customHeight="1" x14ac:dyDescent="0.25">
      <c r="A10" s="6" t="s">
        <v>37</v>
      </c>
      <c r="B10" s="7">
        <v>270</v>
      </c>
      <c r="C10" s="8">
        <v>6.7489999999999997</v>
      </c>
      <c r="D10" s="8">
        <v>3.3420000000000001</v>
      </c>
      <c r="E10" s="9">
        <v>2.02</v>
      </c>
      <c r="F10" s="9">
        <v>2.38</v>
      </c>
    </row>
    <row r="11" spans="1:6" ht="13.2" customHeight="1" x14ac:dyDescent="0.25">
      <c r="A11" s="6" t="s">
        <v>38</v>
      </c>
      <c r="B11" s="7">
        <v>628.20000000000005</v>
      </c>
      <c r="C11" s="8">
        <v>15.705</v>
      </c>
      <c r="D11" s="8">
        <v>7.31</v>
      </c>
      <c r="E11" s="9">
        <v>2.15</v>
      </c>
      <c r="F11" s="9">
        <v>2.6</v>
      </c>
    </row>
    <row r="12" spans="1:6" ht="13.2" customHeight="1" x14ac:dyDescent="0.25">
      <c r="A12" s="6" t="s">
        <v>39</v>
      </c>
      <c r="B12" s="7">
        <v>335.2</v>
      </c>
      <c r="C12" s="8">
        <v>8.3810000000000002</v>
      </c>
      <c r="D12" s="8">
        <v>4.0469999999999997</v>
      </c>
      <c r="E12" s="9">
        <v>2.0699999999999998</v>
      </c>
      <c r="F12" s="9">
        <v>2.6</v>
      </c>
    </row>
    <row r="13" spans="1:6" ht="13.2" customHeight="1" x14ac:dyDescent="0.25">
      <c r="A13" s="6" t="s">
        <v>40</v>
      </c>
      <c r="B13" s="7">
        <v>278.8</v>
      </c>
      <c r="C13" s="8">
        <v>6.9710000000000001</v>
      </c>
      <c r="D13" s="8">
        <v>3.3370000000000002</v>
      </c>
      <c r="E13" s="9">
        <v>2.09</v>
      </c>
      <c r="F13" s="9">
        <v>2.5499999999999998</v>
      </c>
    </row>
  </sheetData>
  <phoneticPr fontId="20" type="noConversion"/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"/>
  <sheetViews>
    <sheetView workbookViewId="0">
      <selection activeCell="F4" sqref="F4"/>
    </sheetView>
  </sheetViews>
  <sheetFormatPr defaultRowHeight="13.2" x14ac:dyDescent="0.25"/>
  <cols>
    <col min="1" max="1" width="11.5546875" bestFit="1" customWidth="1"/>
  </cols>
  <sheetData>
    <row r="1" spans="1:4" x14ac:dyDescent="0.25">
      <c r="A1" s="10" t="s">
        <v>41</v>
      </c>
      <c r="B1" s="11" t="s">
        <v>42</v>
      </c>
      <c r="C1" s="11" t="s">
        <v>16</v>
      </c>
      <c r="D1" s="11" t="s">
        <v>43</v>
      </c>
    </row>
    <row r="2" spans="1:4" x14ac:dyDescent="0.25">
      <c r="A2" t="s">
        <v>44</v>
      </c>
      <c r="B2" s="7">
        <f>'Pure RNA'!B2</f>
        <v>248.9</v>
      </c>
      <c r="C2" s="9">
        <f>3000/B2</f>
        <v>12.053033346725591</v>
      </c>
      <c r="D2" s="9">
        <f>13.5-C2</f>
        <v>1.4469666532744085</v>
      </c>
    </row>
    <row r="3" spans="1:4" x14ac:dyDescent="0.25">
      <c r="A3" t="s">
        <v>45</v>
      </c>
      <c r="B3" s="7">
        <f>'Pure RNA'!B3</f>
        <v>210.1</v>
      </c>
      <c r="C3" s="9">
        <f t="shared" ref="C3:C13" si="0">3000/B3</f>
        <v>14.278914802475013</v>
      </c>
      <c r="D3" s="9">
        <f t="shared" ref="D3:D13" si="1">13.5-C3</f>
        <v>-0.77891480247501299</v>
      </c>
    </row>
    <row r="4" spans="1:4" x14ac:dyDescent="0.25">
      <c r="A4" t="s">
        <v>46</v>
      </c>
      <c r="B4" s="7">
        <f>'Pure RNA'!B4</f>
        <v>283.2</v>
      </c>
      <c r="C4" s="9">
        <f t="shared" si="0"/>
        <v>10.593220338983052</v>
      </c>
      <c r="D4" s="9">
        <f t="shared" si="1"/>
        <v>2.9067796610169481</v>
      </c>
    </row>
    <row r="5" spans="1:4" x14ac:dyDescent="0.25">
      <c r="A5" t="s">
        <v>47</v>
      </c>
      <c r="B5" s="7">
        <f>'Pure RNA'!B5</f>
        <v>320.3</v>
      </c>
      <c r="C5" s="9">
        <f t="shared" si="0"/>
        <v>9.3662191695285664</v>
      </c>
      <c r="D5" s="9">
        <f t="shared" si="1"/>
        <v>4.1337808304714336</v>
      </c>
    </row>
    <row r="6" spans="1:4" x14ac:dyDescent="0.25">
      <c r="A6" t="s">
        <v>48</v>
      </c>
      <c r="B6" s="7">
        <f>'Pure RNA'!B6</f>
        <v>291.5</v>
      </c>
      <c r="C6" s="9">
        <f t="shared" si="0"/>
        <v>10.291595197255575</v>
      </c>
      <c r="D6" s="9">
        <f t="shared" si="1"/>
        <v>3.2084048027444254</v>
      </c>
    </row>
    <row r="7" spans="1:4" x14ac:dyDescent="0.25">
      <c r="A7" t="s">
        <v>49</v>
      </c>
      <c r="B7" s="7">
        <f>'Pure RNA'!B7</f>
        <v>288</v>
      </c>
      <c r="C7" s="9">
        <f t="shared" si="0"/>
        <v>10.416666666666666</v>
      </c>
      <c r="D7" s="9">
        <f t="shared" si="1"/>
        <v>3.0833333333333339</v>
      </c>
    </row>
    <row r="8" spans="1:4" x14ac:dyDescent="0.25">
      <c r="A8" t="s">
        <v>50</v>
      </c>
      <c r="B8" s="7">
        <f>'Pure RNA'!B8</f>
        <v>321.60000000000002</v>
      </c>
      <c r="C8" s="9">
        <f t="shared" si="0"/>
        <v>9.3283582089552226</v>
      </c>
      <c r="D8" s="9">
        <f t="shared" si="1"/>
        <v>4.1716417910447774</v>
      </c>
    </row>
    <row r="9" spans="1:4" x14ac:dyDescent="0.25">
      <c r="A9" t="s">
        <v>51</v>
      </c>
      <c r="B9" s="7">
        <f>'Pure RNA'!B9</f>
        <v>280.2</v>
      </c>
      <c r="C9" s="9">
        <f t="shared" si="0"/>
        <v>10.706638115631693</v>
      </c>
      <c r="D9" s="9">
        <f t="shared" si="1"/>
        <v>2.7933618843683075</v>
      </c>
    </row>
    <row r="10" spans="1:4" x14ac:dyDescent="0.25">
      <c r="A10" t="s">
        <v>52</v>
      </c>
      <c r="B10" s="7">
        <f>'Pure RNA'!B10</f>
        <v>270</v>
      </c>
      <c r="C10" s="9">
        <f t="shared" si="0"/>
        <v>11.111111111111111</v>
      </c>
      <c r="D10" s="9">
        <f t="shared" si="1"/>
        <v>2.3888888888888893</v>
      </c>
    </row>
    <row r="11" spans="1:4" x14ac:dyDescent="0.25">
      <c r="A11" t="s">
        <v>53</v>
      </c>
      <c r="B11" s="7">
        <f>'Pure RNA'!B11</f>
        <v>628.20000000000005</v>
      </c>
      <c r="C11" s="9">
        <f t="shared" si="0"/>
        <v>4.7755491881566376</v>
      </c>
      <c r="D11" s="9">
        <f t="shared" si="1"/>
        <v>8.7244508118433615</v>
      </c>
    </row>
    <row r="12" spans="1:4" x14ac:dyDescent="0.25">
      <c r="A12" t="s">
        <v>54</v>
      </c>
      <c r="B12" s="7">
        <f>'Pure RNA'!B12</f>
        <v>335.2</v>
      </c>
      <c r="C12" s="9">
        <f t="shared" si="0"/>
        <v>8.949880668257757</v>
      </c>
      <c r="D12" s="9">
        <f t="shared" si="1"/>
        <v>4.550119331742243</v>
      </c>
    </row>
    <row r="13" spans="1:4" x14ac:dyDescent="0.25">
      <c r="A13" t="s">
        <v>55</v>
      </c>
      <c r="B13" s="7">
        <f>'Pure RNA'!B13</f>
        <v>278.8</v>
      </c>
      <c r="C13" s="9">
        <f t="shared" si="0"/>
        <v>10.760401721664275</v>
      </c>
      <c r="D13" s="9">
        <f t="shared" si="1"/>
        <v>2.7395982783357251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Output</vt:lpstr>
      <vt:lpstr>Pure RNA</vt:lpstr>
      <vt:lpstr>cDNA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Sierra Schmidt</cp:lastModifiedBy>
  <dcterms:created xsi:type="dcterms:W3CDTF">2022-08-23T17:27:27Z</dcterms:created>
  <dcterms:modified xsi:type="dcterms:W3CDTF">2022-08-23T20:30:47Z</dcterms:modified>
</cp:coreProperties>
</file>